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1340" windowHeight="7560"/>
  </bookViews>
  <sheets>
    <sheet name="Pressure" sheetId="1" r:id="rId1"/>
    <sheet name="Water density" sheetId="2" r:id="rId2"/>
  </sheets>
  <calcPr calcId="144525"/>
</workbook>
</file>

<file path=xl/calcChain.xml><?xml version="1.0" encoding="utf-8"?>
<calcChain xmlns="http://schemas.openxmlformats.org/spreadsheetml/2006/main">
  <c r="B13" i="1" l="1"/>
  <c r="B8" i="1"/>
  <c r="B9" i="1" s="1"/>
  <c r="B4" i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B10" i="1" l="1"/>
  <c r="B14" i="1" s="1"/>
  <c r="B15" i="1" l="1"/>
  <c r="B16" i="1" s="1"/>
</calcChain>
</file>

<file path=xl/sharedStrings.xml><?xml version="1.0" encoding="utf-8"?>
<sst xmlns="http://schemas.openxmlformats.org/spreadsheetml/2006/main" count="27" uniqueCount="27">
  <si>
    <t>Temperature</t>
  </si>
  <si>
    <t>Density    (0-100°C at 1 atm, &gt;100 °C at saturation pressure)</t>
  </si>
  <si>
    <t>Specific weight</t>
  </si>
  <si>
    <t>Thermal expansion coefficient</t>
  </si>
  <si>
    <t>[°C]</t>
  </si>
  <si>
    <r>
      <t>[g/cm</t>
    </r>
    <r>
      <rPr>
        <b/>
        <vertAlign val="superscript"/>
        <sz val="8.8000000000000007"/>
        <color rgb="FF000000"/>
        <rFont val="Arial"/>
        <family val="2"/>
      </rPr>
      <t>3</t>
    </r>
    <r>
      <rPr>
        <b/>
        <sz val="8.8000000000000007"/>
        <color rgb="FF000000"/>
        <rFont val="Arial"/>
        <family val="2"/>
      </rPr>
      <t>]</t>
    </r>
  </si>
  <si>
    <r>
      <t>[kg/m</t>
    </r>
    <r>
      <rPr>
        <b/>
        <vertAlign val="superscript"/>
        <sz val="8.8000000000000007"/>
        <color rgb="FF000000"/>
        <rFont val="Arial"/>
        <family val="2"/>
      </rPr>
      <t>3</t>
    </r>
    <r>
      <rPr>
        <b/>
        <sz val="8.8000000000000007"/>
        <color rgb="FF000000"/>
        <rFont val="Arial"/>
        <family val="2"/>
      </rPr>
      <t>]</t>
    </r>
  </si>
  <si>
    <r>
      <t>[sl/ft</t>
    </r>
    <r>
      <rPr>
        <b/>
        <vertAlign val="superscript"/>
        <sz val="8.8000000000000007"/>
        <color rgb="FF000000"/>
        <rFont val="Arial"/>
        <family val="2"/>
      </rPr>
      <t>3</t>
    </r>
    <r>
      <rPr>
        <b/>
        <sz val="8.8000000000000007"/>
        <color rgb="FF000000"/>
        <rFont val="Arial"/>
        <family val="2"/>
      </rPr>
      <t>]</t>
    </r>
  </si>
  <si>
    <r>
      <t>[lb</t>
    </r>
    <r>
      <rPr>
        <b/>
        <vertAlign val="subscript"/>
        <sz val="8.8000000000000007"/>
        <color rgb="FF000000"/>
        <rFont val="Arial"/>
        <family val="2"/>
      </rPr>
      <t>m</t>
    </r>
    <r>
      <rPr>
        <b/>
        <sz val="8.8000000000000007"/>
        <color rgb="FF000000"/>
        <rFont val="Arial"/>
        <family val="2"/>
      </rPr>
      <t>/ft</t>
    </r>
    <r>
      <rPr>
        <b/>
        <vertAlign val="superscript"/>
        <sz val="8.8000000000000007"/>
        <color rgb="FF000000"/>
        <rFont val="Arial"/>
        <family val="2"/>
      </rPr>
      <t>3</t>
    </r>
    <r>
      <rPr>
        <b/>
        <sz val="8.8000000000000007"/>
        <color rgb="FF000000"/>
        <rFont val="Arial"/>
        <family val="2"/>
      </rPr>
      <t>]</t>
    </r>
  </si>
  <si>
    <r>
      <t>[lb</t>
    </r>
    <r>
      <rPr>
        <b/>
        <vertAlign val="subscript"/>
        <sz val="8.8000000000000007"/>
        <color rgb="FF000000"/>
        <rFont val="Arial"/>
        <family val="2"/>
      </rPr>
      <t>m</t>
    </r>
    <r>
      <rPr>
        <b/>
        <sz val="8.8000000000000007"/>
        <color rgb="FF000000"/>
        <rFont val="Arial"/>
        <family val="2"/>
      </rPr>
      <t>/gal(US liq)]</t>
    </r>
  </si>
  <si>
    <r>
      <t>[kN/m</t>
    </r>
    <r>
      <rPr>
        <b/>
        <vertAlign val="superscript"/>
        <sz val="8.8000000000000007"/>
        <color rgb="FF000000"/>
        <rFont val="Arial"/>
        <family val="2"/>
      </rPr>
      <t>3</t>
    </r>
    <r>
      <rPr>
        <b/>
        <sz val="8.8000000000000007"/>
        <color rgb="FF000000"/>
        <rFont val="Arial"/>
        <family val="2"/>
      </rPr>
      <t>]</t>
    </r>
  </si>
  <si>
    <r>
      <t>[lb</t>
    </r>
    <r>
      <rPr>
        <b/>
        <vertAlign val="subscript"/>
        <sz val="8.8000000000000007"/>
        <color rgb="FF000000"/>
        <rFont val="Arial"/>
        <family val="2"/>
      </rPr>
      <t>f</t>
    </r>
    <r>
      <rPr>
        <b/>
        <sz val="8.8000000000000007"/>
        <color rgb="FF000000"/>
        <rFont val="Arial"/>
        <family val="2"/>
      </rPr>
      <t>/ft</t>
    </r>
    <r>
      <rPr>
        <b/>
        <vertAlign val="superscript"/>
        <sz val="8.8000000000000007"/>
        <color rgb="FF000000"/>
        <rFont val="Arial"/>
        <family val="2"/>
      </rPr>
      <t>3</t>
    </r>
    <r>
      <rPr>
        <b/>
        <sz val="8.8000000000000007"/>
        <color rgb="FF000000"/>
        <rFont val="Arial"/>
        <family val="2"/>
      </rPr>
      <t>]</t>
    </r>
  </si>
  <si>
    <r>
      <t>[</t>
    </r>
    <r>
      <rPr>
        <b/>
        <vertAlign val="subscript"/>
        <sz val="8.8000000000000007"/>
        <color rgb="FF000000"/>
        <rFont val="Arial"/>
        <family val="2"/>
      </rPr>
      <t>*</t>
    </r>
    <r>
      <rPr>
        <b/>
        <sz val="8.8000000000000007"/>
        <color rgb="FF000000"/>
        <rFont val="Arial"/>
        <family val="2"/>
      </rPr>
      <t>10</t>
    </r>
    <r>
      <rPr>
        <b/>
        <vertAlign val="superscript"/>
        <sz val="8.8000000000000007"/>
        <color rgb="FF000000"/>
        <rFont val="Arial"/>
        <family val="2"/>
      </rPr>
      <t>- 4</t>
    </r>
    <r>
      <rPr>
        <b/>
        <sz val="8.8000000000000007"/>
        <color rgb="FF000000"/>
        <rFont val="Arial"/>
        <family val="2"/>
      </rPr>
      <t> K</t>
    </r>
    <r>
      <rPr>
        <b/>
        <vertAlign val="superscript"/>
        <sz val="8.8000000000000007"/>
        <color rgb="FF000000"/>
        <rFont val="Arial"/>
        <family val="2"/>
      </rPr>
      <t>-1</t>
    </r>
    <r>
      <rPr>
        <b/>
        <sz val="8.8000000000000007"/>
        <color rgb="FF000000"/>
        <rFont val="Arial"/>
        <family val="2"/>
      </rPr>
      <t>]</t>
    </r>
  </si>
  <si>
    <t>Обем разширителен съд, l</t>
  </si>
  <si>
    <t>Начално налягане празен разширителен съд, bar</t>
  </si>
  <si>
    <t>Начална температура вода, °C</t>
  </si>
  <si>
    <t>Максимална температура вода, °C</t>
  </si>
  <si>
    <t>Начално налягане вода , bar</t>
  </si>
  <si>
    <t>Обем вода в разширителния съд при начално налягане, l</t>
  </si>
  <si>
    <t>Обем вода тръби, l</t>
  </si>
  <si>
    <t>Плътност вода при начална температура, kg/l</t>
  </si>
  <si>
    <t>Начално тегло вода, kg</t>
  </si>
  <si>
    <t>Начален обем вода, l</t>
  </si>
  <si>
    <t>Плътност вода при максимална температура, kg/l</t>
  </si>
  <si>
    <t>Oбем вода след разширение oт начална до максимална температура, l</t>
  </si>
  <si>
    <t>Обем вода в разширителния съд при максимална температура, l</t>
  </si>
  <si>
    <t>Максимално налягане на водата,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</si>
</sst>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.8000000000000007"/>
      <color rgb="FF000000"/>
      <name val="Arial"/>
      <family val="2"/>
    </font>
    <font>
      <b/>
      <sz val="8.8000000000000007"/>
      <color rgb="FF000000"/>
      <name val="Arial"/>
      <family val="2"/>
    </font>
    <font>
      <b/>
      <vertAlign val="superscript"/>
      <sz val="8.8000000000000007"/>
      <color rgb="FF000000"/>
      <name val="Arial"/>
      <family val="2"/>
    </font>
    <font>
      <b/>
      <vertAlign val="subscript"/>
      <sz val="8.8000000000000007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ck">
        <color rgb="FFC0C0C0"/>
      </left>
      <right/>
      <top style="thick">
        <color rgb="FFC0C0C0"/>
      </top>
      <bottom/>
      <diagonal/>
    </border>
    <border>
      <left/>
      <right/>
      <top style="thick">
        <color rgb="FFC0C0C0"/>
      </top>
      <bottom/>
      <diagonal/>
    </border>
    <border>
      <left/>
      <right style="thick">
        <color rgb="FFC0C0C0"/>
      </right>
      <top style="thick">
        <color rgb="FFC0C0C0"/>
      </top>
      <bottom/>
      <diagonal/>
    </border>
    <border>
      <left style="thick">
        <color rgb="FFC0C0C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C0C0C0"/>
      </right>
      <top style="medium">
        <color rgb="FFCCCCCC"/>
      </top>
      <bottom style="medium">
        <color rgb="FFCCCCCC"/>
      </bottom>
      <diagonal/>
    </border>
    <border>
      <left style="thick">
        <color rgb="FFC0C0C0"/>
      </left>
      <right style="medium">
        <color rgb="FFCCCCCC"/>
      </right>
      <top style="medium">
        <color rgb="FFCCCCCC"/>
      </top>
      <bottom style="thick">
        <color rgb="FFC0C0C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C0C0C0"/>
      </bottom>
      <diagonal/>
    </border>
    <border>
      <left/>
      <right style="thick">
        <color rgb="FFC0C0C0"/>
      </right>
      <top/>
      <bottom style="thick">
        <color rgb="FFC0C0C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/>
    <xf numFmtId="0" fontId="0" fillId="3" borderId="0" xfId="0" applyFill="1"/>
    <xf numFmtId="0" fontId="6" fillId="0" borderId="0" xfId="0" applyFont="1"/>
    <xf numFmtId="0" fontId="5" fillId="0" borderId="2" xfId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0" fontId="5" fillId="0" borderId="4" xfId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4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ngineeringtoolbox.com/water-vapor-saturation-pressure-d_59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tabSelected="1" workbookViewId="0">
      <selection activeCell="D23" sqref="D23"/>
    </sheetView>
  </sheetViews>
  <sheetFormatPr defaultRowHeight="15" x14ac:dyDescent="0.25"/>
  <cols>
    <col min="1" max="1" width="70.5703125" customWidth="1"/>
    <col min="2" max="2" width="9.7109375" bestFit="1" customWidth="1"/>
  </cols>
  <sheetData>
    <row r="2" spans="1:2" x14ac:dyDescent="0.25">
      <c r="A2" t="s">
        <v>19</v>
      </c>
      <c r="B2">
        <v>65</v>
      </c>
    </row>
    <row r="3" spans="1:2" x14ac:dyDescent="0.25">
      <c r="A3" t="s">
        <v>15</v>
      </c>
      <c r="B3">
        <v>4</v>
      </c>
    </row>
    <row r="4" spans="1:2" x14ac:dyDescent="0.25">
      <c r="A4" t="s">
        <v>20</v>
      </c>
      <c r="B4" s="18">
        <f>0.9999749+IF(B3&gt;7,'Water density'!J7)+IF(B3&gt;12,'Water density'!J8)+IF(B3&gt;17,'Water density'!J9)+IF(B3&gt;22,'Water density'!J10)+IF(B3&gt;27,'Water density'!J11)+IF(B3&gt;32,'Water density'!J12)+IF(B3&gt;37,'Water density'!J13)+IF(B3&gt;42,'Water density'!J14)+IF(B3&gt;47,'Water density'!J15)+IF(B3&gt;52,'Water density'!J16)+IF(B3&gt;57,'Water density'!J17)+IF(B3&gt;62,'Water density'!J18)+IF(B3&gt;67,'Water density'!J19)+IF(B3&gt;72,'Water density'!J20)+IF(B3&gt;77,'Water density'!J21)+IF(B3&gt;82,'Water density'!J22)+IF(B3&gt;87,'Water density'!J23)+IF(B3&gt;92,'Water density'!J24)+IF(B3&gt;97,'Water density'!J25)</f>
        <v>0.9999749</v>
      </c>
    </row>
    <row r="5" spans="1:2" x14ac:dyDescent="0.25">
      <c r="A5" t="s">
        <v>13</v>
      </c>
      <c r="B5">
        <v>10</v>
      </c>
    </row>
    <row r="6" spans="1:2" x14ac:dyDescent="0.25">
      <c r="A6" t="s">
        <v>14</v>
      </c>
      <c r="B6">
        <v>1</v>
      </c>
    </row>
    <row r="7" spans="1:2" x14ac:dyDescent="0.25">
      <c r="A7" t="s">
        <v>17</v>
      </c>
      <c r="B7">
        <v>1.5</v>
      </c>
    </row>
    <row r="8" spans="1:2" x14ac:dyDescent="0.25">
      <c r="A8" t="s">
        <v>18</v>
      </c>
      <c r="B8" s="18">
        <f>IF(B7&gt;B6,B5-B5*B6/B7,0)</f>
        <v>3.333333333333333</v>
      </c>
    </row>
    <row r="9" spans="1:2" x14ac:dyDescent="0.25">
      <c r="A9" t="s">
        <v>22</v>
      </c>
      <c r="B9" s="18">
        <f>B2+B8</f>
        <v>68.333333333333329</v>
      </c>
    </row>
    <row r="10" spans="1:2" x14ac:dyDescent="0.25">
      <c r="A10" t="s">
        <v>21</v>
      </c>
      <c r="B10" s="18">
        <f>B9*B4</f>
        <v>68.331618166666658</v>
      </c>
    </row>
    <row r="12" spans="1:2" x14ac:dyDescent="0.25">
      <c r="A12" t="s">
        <v>16</v>
      </c>
      <c r="B12">
        <v>60</v>
      </c>
    </row>
    <row r="13" spans="1:2" x14ac:dyDescent="0.25">
      <c r="A13" t="s">
        <v>23</v>
      </c>
      <c r="B13" s="18">
        <f>0.9999749+IF(B12&gt;7,'Water density'!J7)+IF(B12&gt;12,'Water density'!J8)+IF(B12&gt;17,'Water density'!J9)+IF(B12&gt;22,'Water density'!J10)+IF(B12&gt;27,'Water density'!J11)+IF(B12&gt;32,'Water density'!J12)+IF(B12&gt;37,'Water density'!J13)+IF(B12&gt;42,'Water density'!J14)+IF(B12&gt;47,'Water density'!J15)+IF(B12&gt;52,'Water density'!J16)+IF(B12&gt;57,'Water density'!J17)+IF(B12&gt;62,'Water density'!J18)+IF(B12&gt;67,'Water density'!J19)+IF(B12&gt;72,'Water density'!J20)+IF(B12&gt;77,'Water density'!J21)+IF(B12&gt;82,'Water density'!J22)+IF(B12&gt;87,'Water density'!J23)+IF(B12&gt;92,'Water density'!J24)+IF(B12&gt;97,'Water density'!J25)</f>
        <v>0.98319999999999996</v>
      </c>
    </row>
    <row r="14" spans="1:2" x14ac:dyDescent="0.25">
      <c r="A14" t="s">
        <v>24</v>
      </c>
      <c r="B14" s="18">
        <f>B10/B13</f>
        <v>69.499204807431511</v>
      </c>
    </row>
    <row r="15" spans="1:2" x14ac:dyDescent="0.25">
      <c r="A15" t="s">
        <v>25</v>
      </c>
      <c r="B15" s="18">
        <f>B14-B2</f>
        <v>4.4992048074315107</v>
      </c>
    </row>
    <row r="16" spans="1:2" ht="18.75" x14ac:dyDescent="0.3">
      <c r="A16" s="19" t="s">
        <v>26</v>
      </c>
      <c r="B16" s="25">
        <f>B5/(B5-B15)</f>
        <v>1.8179189826063484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A17" sqref="A17:XFD17"/>
    </sheetView>
  </sheetViews>
  <sheetFormatPr defaultRowHeight="15" x14ac:dyDescent="0.25"/>
  <cols>
    <col min="2" max="2" width="9.42578125" bestFit="1" customWidth="1"/>
    <col min="10" max="10" width="14.42578125" customWidth="1"/>
  </cols>
  <sheetData>
    <row r="1" spans="1:10" ht="16.5" thickTop="1" thickBot="1" x14ac:dyDescent="0.3">
      <c r="A1" s="4"/>
      <c r="B1" s="5"/>
      <c r="C1" s="5"/>
      <c r="D1" s="5"/>
      <c r="E1" s="5"/>
      <c r="F1" s="5"/>
      <c r="G1" s="5"/>
      <c r="H1" s="5"/>
      <c r="I1" s="6"/>
    </row>
    <row r="2" spans="1:10" ht="60.75" thickBot="1" x14ac:dyDescent="0.3">
      <c r="A2" s="7" t="s">
        <v>0</v>
      </c>
      <c r="B2" s="20" t="s">
        <v>1</v>
      </c>
      <c r="C2" s="21"/>
      <c r="D2" s="21"/>
      <c r="E2" s="21"/>
      <c r="F2" s="22"/>
      <c r="G2" s="23" t="s">
        <v>2</v>
      </c>
      <c r="H2" s="24"/>
      <c r="I2" s="8" t="s">
        <v>3</v>
      </c>
    </row>
    <row r="3" spans="1:10" ht="26.25" thickBot="1" x14ac:dyDescent="0.3">
      <c r="A3" s="9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0" t="s">
        <v>12</v>
      </c>
    </row>
    <row r="4" spans="1:10" ht="15.75" thickBot="1" x14ac:dyDescent="0.3">
      <c r="A4" s="11">
        <v>0.1</v>
      </c>
      <c r="B4" s="2">
        <v>0.99984949999999995</v>
      </c>
      <c r="C4" s="2">
        <v>999.85</v>
      </c>
      <c r="D4" s="2">
        <v>1.94</v>
      </c>
      <c r="E4" s="2">
        <v>62.418599999999998</v>
      </c>
      <c r="F4" s="2">
        <v>8.3440999999999992</v>
      </c>
      <c r="G4" s="2">
        <v>9.8051999999999992</v>
      </c>
      <c r="H4" s="2">
        <v>62.418999999999997</v>
      </c>
      <c r="I4" s="12">
        <v>-0.68</v>
      </c>
    </row>
    <row r="5" spans="1:10" ht="15.75" thickBot="1" x14ac:dyDescent="0.3">
      <c r="A5" s="11">
        <v>1</v>
      </c>
      <c r="B5" s="2">
        <v>0.9999017</v>
      </c>
      <c r="C5" s="2">
        <v>999.9</v>
      </c>
      <c r="D5" s="2">
        <v>1.9400999999999999</v>
      </c>
      <c r="E5" s="2">
        <v>62.421799999999998</v>
      </c>
      <c r="F5" s="2">
        <v>8.3445999999999998</v>
      </c>
      <c r="G5" s="2">
        <v>9.8056999999999999</v>
      </c>
      <c r="H5" s="2">
        <v>62.421999999999997</v>
      </c>
      <c r="I5" s="12">
        <v>-0.5</v>
      </c>
    </row>
    <row r="6" spans="1:10" ht="15.75" thickBot="1" x14ac:dyDescent="0.3">
      <c r="A6" s="11">
        <v>4</v>
      </c>
      <c r="B6" s="2">
        <v>0.9999749</v>
      </c>
      <c r="C6" s="2">
        <v>999.97</v>
      </c>
      <c r="D6" s="2">
        <v>1.9402999999999999</v>
      </c>
      <c r="E6" s="2">
        <v>62.426400000000001</v>
      </c>
      <c r="F6" s="2">
        <v>8.3452000000000002</v>
      </c>
      <c r="G6" s="2">
        <v>9.8064</v>
      </c>
      <c r="H6" s="2">
        <v>62.426000000000002</v>
      </c>
      <c r="I6" s="12">
        <v>3.0000000000000001E-3</v>
      </c>
    </row>
    <row r="7" spans="1:10" ht="15.75" thickBot="1" x14ac:dyDescent="0.3">
      <c r="A7" s="11">
        <v>10</v>
      </c>
      <c r="B7" s="2">
        <v>0.99970000000000003</v>
      </c>
      <c r="C7" s="2">
        <v>999.7</v>
      </c>
      <c r="D7" s="2">
        <v>1.9397</v>
      </c>
      <c r="E7" s="2">
        <v>62.409399999999998</v>
      </c>
      <c r="F7" s="2">
        <v>8.3429000000000002</v>
      </c>
      <c r="G7" s="2">
        <v>9.8036999999999992</v>
      </c>
      <c r="H7" s="2">
        <v>62.408999999999999</v>
      </c>
      <c r="I7" s="12">
        <v>0.88</v>
      </c>
      <c r="J7">
        <f t="shared" ref="J7:J25" si="0">B7-B6</f>
        <v>-2.7489999999996684E-4</v>
      </c>
    </row>
    <row r="8" spans="1:10" ht="15.75" thickBot="1" x14ac:dyDescent="0.3">
      <c r="A8" s="11">
        <v>15</v>
      </c>
      <c r="B8" s="2">
        <v>0.99910259999999995</v>
      </c>
      <c r="C8" s="2">
        <v>999.1</v>
      </c>
      <c r="D8" s="2">
        <v>1.9386000000000001</v>
      </c>
      <c r="E8" s="2">
        <v>62.371899999999997</v>
      </c>
      <c r="F8" s="2">
        <v>8.3378999999999994</v>
      </c>
      <c r="G8" s="2">
        <v>9.7978000000000005</v>
      </c>
      <c r="H8" s="2">
        <v>62.372</v>
      </c>
      <c r="I8" s="12">
        <v>1.51</v>
      </c>
      <c r="J8">
        <f t="shared" si="0"/>
        <v>-5.974000000000812E-4</v>
      </c>
    </row>
    <row r="9" spans="1:10" ht="15.75" thickBot="1" x14ac:dyDescent="0.3">
      <c r="A9" s="11">
        <v>20</v>
      </c>
      <c r="B9" s="2">
        <v>0.9982067</v>
      </c>
      <c r="C9" s="2">
        <v>998.21</v>
      </c>
      <c r="D9" s="2">
        <v>1.9368000000000001</v>
      </c>
      <c r="E9" s="2">
        <v>62.316000000000003</v>
      </c>
      <c r="F9" s="2">
        <v>8.3303999999999991</v>
      </c>
      <c r="G9" s="2">
        <v>9.7890999999999995</v>
      </c>
      <c r="H9" s="2">
        <v>62.316000000000003</v>
      </c>
      <c r="I9" s="12">
        <v>2.0699999999999998</v>
      </c>
      <c r="J9">
        <f t="shared" si="0"/>
        <v>-8.9589999999994951E-4</v>
      </c>
    </row>
    <row r="10" spans="1:10" ht="15.75" thickBot="1" x14ac:dyDescent="0.3">
      <c r="A10" s="11">
        <v>25</v>
      </c>
      <c r="B10" s="2">
        <v>0.99704700000000002</v>
      </c>
      <c r="C10" s="2">
        <v>997.05</v>
      </c>
      <c r="D10" s="2">
        <v>1.9346000000000001</v>
      </c>
      <c r="E10" s="2">
        <v>62.243600000000001</v>
      </c>
      <c r="F10" s="2">
        <v>8.3208000000000002</v>
      </c>
      <c r="G10" s="2">
        <v>9.7776999999999994</v>
      </c>
      <c r="H10" s="2">
        <v>62.244</v>
      </c>
      <c r="I10" s="12">
        <v>2.57</v>
      </c>
      <c r="J10">
        <f t="shared" si="0"/>
        <v>-1.1596999999999857E-3</v>
      </c>
    </row>
    <row r="11" spans="1:10" ht="15.75" thickBot="1" x14ac:dyDescent="0.3">
      <c r="A11" s="11">
        <v>30</v>
      </c>
      <c r="B11" s="2">
        <v>0.9956488</v>
      </c>
      <c r="C11" s="2">
        <v>995.65</v>
      </c>
      <c r="D11" s="2">
        <v>1.9319</v>
      </c>
      <c r="E11" s="2">
        <v>62.156300000000002</v>
      </c>
      <c r="F11" s="2">
        <v>8.3091000000000008</v>
      </c>
      <c r="G11" s="2">
        <v>9.7639999999999993</v>
      </c>
      <c r="H11" s="2">
        <v>62.155999999999999</v>
      </c>
      <c r="I11" s="12">
        <v>3.03</v>
      </c>
      <c r="J11">
        <f t="shared" si="0"/>
        <v>-1.3982000000000161E-3</v>
      </c>
    </row>
    <row r="12" spans="1:10" ht="15.75" thickBot="1" x14ac:dyDescent="0.3">
      <c r="A12" s="11">
        <v>35</v>
      </c>
      <c r="B12" s="2">
        <v>0.99403260000000004</v>
      </c>
      <c r="C12" s="2">
        <v>994.03</v>
      </c>
      <c r="D12" s="2">
        <v>1.9287000000000001</v>
      </c>
      <c r="E12" s="2">
        <v>62.055399999999999</v>
      </c>
      <c r="F12" s="2">
        <v>8.2956000000000003</v>
      </c>
      <c r="G12" s="2">
        <v>9.7481000000000009</v>
      </c>
      <c r="H12" s="2">
        <v>62.055</v>
      </c>
      <c r="I12" s="12">
        <v>3.45</v>
      </c>
      <c r="J12">
        <f t="shared" si="0"/>
        <v>-1.6161999999999566E-3</v>
      </c>
    </row>
    <row r="13" spans="1:10" ht="15.75" thickBot="1" x14ac:dyDescent="0.3">
      <c r="A13" s="11">
        <v>40</v>
      </c>
      <c r="B13" s="2">
        <v>0.99221519999999996</v>
      </c>
      <c r="C13" s="2">
        <v>992.22</v>
      </c>
      <c r="D13" s="2">
        <v>1.9252</v>
      </c>
      <c r="E13" s="2">
        <v>61.942</v>
      </c>
      <c r="F13" s="2">
        <v>8.2804000000000002</v>
      </c>
      <c r="G13" s="2">
        <v>9.7302999999999997</v>
      </c>
      <c r="H13" s="2">
        <v>61.942</v>
      </c>
      <c r="I13" s="12">
        <v>3.84</v>
      </c>
      <c r="J13">
        <f t="shared" si="0"/>
        <v>-1.8174000000000801E-3</v>
      </c>
    </row>
    <row r="14" spans="1:10" ht="15.75" thickBot="1" x14ac:dyDescent="0.3">
      <c r="A14" s="11">
        <v>45</v>
      </c>
      <c r="B14" s="2">
        <v>0.99021000000000003</v>
      </c>
      <c r="C14" s="2">
        <v>990.21</v>
      </c>
      <c r="D14" s="2">
        <v>1.9213</v>
      </c>
      <c r="E14" s="2">
        <v>61.816800000000001</v>
      </c>
      <c r="F14" s="2">
        <v>8.2637</v>
      </c>
      <c r="G14" s="2">
        <v>9.7105999999999995</v>
      </c>
      <c r="H14" s="2">
        <v>61.817</v>
      </c>
      <c r="I14" s="12">
        <v>4.2</v>
      </c>
      <c r="J14">
        <f t="shared" si="0"/>
        <v>-2.0051999999999293E-3</v>
      </c>
    </row>
    <row r="15" spans="1:10" ht="15.75" thickBot="1" x14ac:dyDescent="0.3">
      <c r="A15" s="11">
        <v>50</v>
      </c>
      <c r="B15" s="2">
        <v>0.98804000000000003</v>
      </c>
      <c r="C15" s="2">
        <v>988.04</v>
      </c>
      <c r="D15" s="2">
        <v>1.9171</v>
      </c>
      <c r="E15" s="2">
        <v>61.6813</v>
      </c>
      <c r="F15" s="2">
        <v>8.2455999999999996</v>
      </c>
      <c r="G15" s="2">
        <v>9.6893999999999991</v>
      </c>
      <c r="H15" s="2">
        <v>61.680999999999997</v>
      </c>
      <c r="I15" s="12">
        <v>4.54</v>
      </c>
      <c r="J15">
        <f t="shared" si="0"/>
        <v>-2.1700000000000053E-3</v>
      </c>
    </row>
    <row r="16" spans="1:10" ht="15.75" thickBot="1" x14ac:dyDescent="0.3">
      <c r="A16" s="11">
        <v>55</v>
      </c>
      <c r="B16" s="2">
        <v>0.98568999999999996</v>
      </c>
      <c r="C16" s="2">
        <v>985.69</v>
      </c>
      <c r="D16" s="2">
        <v>1.9126000000000001</v>
      </c>
      <c r="E16" s="2">
        <v>61.534599999999998</v>
      </c>
      <c r="F16" s="2">
        <v>8.2260000000000009</v>
      </c>
      <c r="G16" s="2">
        <v>9.6662999999999997</v>
      </c>
      <c r="H16" s="2">
        <v>61.534999999999997</v>
      </c>
      <c r="I16" s="12">
        <v>4.8600000000000003</v>
      </c>
      <c r="J16">
        <f t="shared" si="0"/>
        <v>-2.3500000000000743E-3</v>
      </c>
    </row>
    <row r="17" spans="1:10" ht="15.75" thickBot="1" x14ac:dyDescent="0.3">
      <c r="A17" s="11">
        <v>60</v>
      </c>
      <c r="B17" s="2">
        <v>0.98319999999999996</v>
      </c>
      <c r="C17" s="2">
        <v>983.2</v>
      </c>
      <c r="D17" s="2">
        <v>1.9077</v>
      </c>
      <c r="E17" s="2">
        <v>61.379199999999997</v>
      </c>
      <c r="F17" s="2">
        <v>8.2051999999999996</v>
      </c>
      <c r="G17" s="2">
        <v>9.6418999999999997</v>
      </c>
      <c r="H17" s="2">
        <v>61.378999999999998</v>
      </c>
      <c r="I17" s="12">
        <v>5.16</v>
      </c>
      <c r="J17">
        <f t="shared" si="0"/>
        <v>-2.4899999999999922E-3</v>
      </c>
    </row>
    <row r="18" spans="1:10" ht="15.75" thickBot="1" x14ac:dyDescent="0.3">
      <c r="A18" s="13">
        <v>65</v>
      </c>
      <c r="B18" s="3">
        <v>0.98055000000000003</v>
      </c>
      <c r="C18" s="3">
        <v>980.55</v>
      </c>
      <c r="D18" s="3">
        <v>1.9026000000000001</v>
      </c>
      <c r="E18" s="3">
        <v>61.213700000000003</v>
      </c>
      <c r="F18" s="3">
        <v>8.1830999999999996</v>
      </c>
      <c r="G18" s="3">
        <v>9.6158999999999999</v>
      </c>
      <c r="H18" s="3">
        <v>61.213999999999999</v>
      </c>
      <c r="I18" s="14">
        <v>5.44</v>
      </c>
      <c r="J18">
        <f t="shared" si="0"/>
        <v>-2.6499999999999302E-3</v>
      </c>
    </row>
    <row r="19" spans="1:10" ht="15.75" thickBot="1" x14ac:dyDescent="0.3">
      <c r="A19" s="11">
        <v>70</v>
      </c>
      <c r="B19" s="2">
        <v>0.97775999999999996</v>
      </c>
      <c r="C19" s="2">
        <v>977.76</v>
      </c>
      <c r="D19" s="2">
        <v>1.8972</v>
      </c>
      <c r="E19" s="2">
        <v>61.0396</v>
      </c>
      <c r="F19" s="2">
        <v>8.1598000000000006</v>
      </c>
      <c r="G19" s="2">
        <v>9.5885999999999996</v>
      </c>
      <c r="H19" s="2">
        <v>61.04</v>
      </c>
      <c r="I19" s="12">
        <v>5.71</v>
      </c>
      <c r="J19">
        <f t="shared" si="0"/>
        <v>-2.7900000000000702E-3</v>
      </c>
    </row>
    <row r="20" spans="1:10" ht="15.75" thickBot="1" x14ac:dyDescent="0.3">
      <c r="A20" s="11">
        <v>75</v>
      </c>
      <c r="B20" s="2">
        <v>0.97484000000000004</v>
      </c>
      <c r="C20" s="2">
        <v>974.84</v>
      </c>
      <c r="D20" s="2">
        <v>1.8915</v>
      </c>
      <c r="E20" s="2">
        <v>60.857300000000002</v>
      </c>
      <c r="F20" s="2">
        <v>8.1354000000000006</v>
      </c>
      <c r="G20" s="2">
        <v>9.5599000000000007</v>
      </c>
      <c r="H20" s="2">
        <v>60.856999999999999</v>
      </c>
      <c r="I20" s="12">
        <v>5.97</v>
      </c>
      <c r="J20">
        <f t="shared" si="0"/>
        <v>-2.9199999999999227E-3</v>
      </c>
    </row>
    <row r="21" spans="1:10" ht="15.75" thickBot="1" x14ac:dyDescent="0.3">
      <c r="A21" s="11">
        <v>80</v>
      </c>
      <c r="B21" s="2">
        <v>0.97179000000000004</v>
      </c>
      <c r="C21" s="2">
        <v>971.79</v>
      </c>
      <c r="D21" s="2">
        <v>1.8855999999999999</v>
      </c>
      <c r="E21" s="2">
        <v>60.666899999999998</v>
      </c>
      <c r="F21" s="2">
        <v>8.11</v>
      </c>
      <c r="G21" s="2">
        <v>9.5299999999999994</v>
      </c>
      <c r="H21" s="2">
        <v>60.667000000000002</v>
      </c>
      <c r="I21" s="12">
        <v>6.21</v>
      </c>
      <c r="J21">
        <f t="shared" si="0"/>
        <v>-3.0499999999999972E-3</v>
      </c>
    </row>
    <row r="22" spans="1:10" ht="15.75" thickBot="1" x14ac:dyDescent="0.3">
      <c r="A22" s="11">
        <v>85</v>
      </c>
      <c r="B22" s="2">
        <v>0.96860999999999997</v>
      </c>
      <c r="C22" s="2">
        <v>968.61</v>
      </c>
      <c r="D22" s="2">
        <v>1.8794</v>
      </c>
      <c r="E22" s="2">
        <v>60.468299999999999</v>
      </c>
      <c r="F22" s="2">
        <v>8.0833999999999993</v>
      </c>
      <c r="G22" s="2">
        <v>9.4987999999999992</v>
      </c>
      <c r="H22" s="2">
        <v>60.468000000000004</v>
      </c>
      <c r="I22" s="12">
        <v>6.44</v>
      </c>
      <c r="J22">
        <f t="shared" si="0"/>
        <v>-3.1800000000000717E-3</v>
      </c>
    </row>
    <row r="23" spans="1:10" ht="15.75" thickBot="1" x14ac:dyDescent="0.3">
      <c r="A23" s="11">
        <v>90</v>
      </c>
      <c r="B23" s="2">
        <v>0.96531</v>
      </c>
      <c r="C23" s="2">
        <v>965.31</v>
      </c>
      <c r="D23" s="2">
        <v>1.873</v>
      </c>
      <c r="E23" s="2">
        <v>60.262300000000003</v>
      </c>
      <c r="F23" s="2">
        <v>8.0558999999999994</v>
      </c>
      <c r="G23" s="2">
        <v>9.4664999999999999</v>
      </c>
      <c r="H23" s="2">
        <v>60.262</v>
      </c>
      <c r="I23" s="12">
        <v>6.66</v>
      </c>
      <c r="J23">
        <f t="shared" si="0"/>
        <v>-3.2999999999999696E-3</v>
      </c>
    </row>
    <row r="24" spans="1:10" ht="15.75" thickBot="1" x14ac:dyDescent="0.3">
      <c r="A24" s="11">
        <v>95</v>
      </c>
      <c r="B24" s="2">
        <v>0.96189000000000002</v>
      </c>
      <c r="C24" s="2">
        <v>961.89</v>
      </c>
      <c r="D24" s="2">
        <v>1.8664000000000001</v>
      </c>
      <c r="E24" s="2">
        <v>60.0488</v>
      </c>
      <c r="F24" s="2">
        <v>8.0274000000000001</v>
      </c>
      <c r="G24" s="2">
        <v>9.4329000000000001</v>
      </c>
      <c r="H24" s="2">
        <v>60.048999999999999</v>
      </c>
      <c r="I24" s="12">
        <v>6.87</v>
      </c>
      <c r="J24">
        <f t="shared" si="0"/>
        <v>-3.4199999999999786E-3</v>
      </c>
    </row>
    <row r="25" spans="1:10" ht="15.75" thickBot="1" x14ac:dyDescent="0.3">
      <c r="A25" s="11">
        <v>100</v>
      </c>
      <c r="B25" s="2">
        <v>0.95835000000000004</v>
      </c>
      <c r="C25" s="2">
        <v>958.35</v>
      </c>
      <c r="D25" s="2">
        <v>1.8594999999999999</v>
      </c>
      <c r="E25" s="2">
        <v>59.827800000000003</v>
      </c>
      <c r="F25" s="2">
        <v>7.9977999999999998</v>
      </c>
      <c r="G25" s="2">
        <v>9.3981999999999992</v>
      </c>
      <c r="H25" s="2">
        <v>59.828000000000003</v>
      </c>
      <c r="I25" s="12">
        <v>7.03</v>
      </c>
      <c r="J25">
        <f t="shared" si="0"/>
        <v>-3.5399999999999876E-3</v>
      </c>
    </row>
    <row r="26" spans="1:10" ht="15.75" thickBot="1" x14ac:dyDescent="0.3">
      <c r="A26" s="11">
        <v>110</v>
      </c>
      <c r="B26" s="2">
        <v>0.95094999999999996</v>
      </c>
      <c r="C26" s="2">
        <v>950.95</v>
      </c>
      <c r="D26" s="2">
        <v>1.8451</v>
      </c>
      <c r="E26" s="2">
        <v>59.365900000000003</v>
      </c>
      <c r="F26" s="2">
        <v>7.9360999999999997</v>
      </c>
      <c r="G26" s="2">
        <v>9.3255999999999997</v>
      </c>
      <c r="H26" s="2">
        <v>59.366</v>
      </c>
      <c r="I26" s="12">
        <v>8.01</v>
      </c>
    </row>
    <row r="27" spans="1:10" ht="15.75" thickBot="1" x14ac:dyDescent="0.3">
      <c r="A27" s="11">
        <v>120</v>
      </c>
      <c r="B27" s="2">
        <v>0.94311</v>
      </c>
      <c r="C27" s="2">
        <v>943.11</v>
      </c>
      <c r="D27" s="2">
        <v>1.8299000000000001</v>
      </c>
      <c r="E27" s="2">
        <v>58.876399999999997</v>
      </c>
      <c r="F27" s="2">
        <v>7.8705999999999996</v>
      </c>
      <c r="G27" s="2">
        <v>9.2486999999999995</v>
      </c>
      <c r="H27" s="2">
        <v>58.875999999999998</v>
      </c>
      <c r="I27" s="12">
        <v>8.6</v>
      </c>
    </row>
    <row r="28" spans="1:10" ht="15.75" thickBot="1" x14ac:dyDescent="0.3">
      <c r="A28" s="11">
        <v>140</v>
      </c>
      <c r="B28" s="2">
        <v>0.92613000000000001</v>
      </c>
      <c r="C28" s="2">
        <v>926.13</v>
      </c>
      <c r="D28" s="2">
        <v>1.7969999999999999</v>
      </c>
      <c r="E28" s="2">
        <v>57.816400000000002</v>
      </c>
      <c r="F28" s="2">
        <v>7.7289000000000003</v>
      </c>
      <c r="G28" s="2">
        <v>9.0822000000000003</v>
      </c>
      <c r="H28" s="2">
        <v>57.816000000000003</v>
      </c>
      <c r="I28" s="12">
        <v>9.75</v>
      </c>
    </row>
    <row r="29" spans="1:10" ht="15.75" thickBot="1" x14ac:dyDescent="0.3">
      <c r="A29" s="11">
        <v>160</v>
      </c>
      <c r="B29" s="2">
        <v>0.90744999999999998</v>
      </c>
      <c r="C29" s="2">
        <v>907.45</v>
      </c>
      <c r="D29" s="2">
        <v>1.7606999999999999</v>
      </c>
      <c r="E29" s="2">
        <v>56.650300000000001</v>
      </c>
      <c r="F29" s="2">
        <v>7.5730000000000004</v>
      </c>
      <c r="G29" s="2">
        <v>8.8989999999999991</v>
      </c>
      <c r="H29" s="2">
        <v>56.65</v>
      </c>
      <c r="I29" s="12">
        <v>11</v>
      </c>
    </row>
    <row r="30" spans="1:10" ht="15.75" thickBot="1" x14ac:dyDescent="0.3">
      <c r="A30" s="11">
        <v>180</v>
      </c>
      <c r="B30" s="2">
        <v>0.88700000000000001</v>
      </c>
      <c r="C30" s="2">
        <v>887</v>
      </c>
      <c r="D30" s="2">
        <v>1.7211000000000001</v>
      </c>
      <c r="E30" s="2">
        <v>55.373600000000003</v>
      </c>
      <c r="F30" s="2">
        <v>7.4024000000000001</v>
      </c>
      <c r="G30" s="2">
        <v>8.6984999999999992</v>
      </c>
      <c r="H30" s="2">
        <v>55.374000000000002</v>
      </c>
      <c r="I30" s="12">
        <v>12.3</v>
      </c>
    </row>
    <row r="31" spans="1:10" ht="15.75" thickBot="1" x14ac:dyDescent="0.3">
      <c r="A31" s="11">
        <v>200</v>
      </c>
      <c r="B31" s="2">
        <v>0.86465999999999998</v>
      </c>
      <c r="C31" s="2">
        <v>864.66</v>
      </c>
      <c r="D31" s="2">
        <v>1.6777</v>
      </c>
      <c r="E31" s="2">
        <v>53.978999999999999</v>
      </c>
      <c r="F31" s="2">
        <v>7.2159000000000004</v>
      </c>
      <c r="G31" s="2">
        <v>8.4794</v>
      </c>
      <c r="H31" s="2">
        <v>53.978999999999999</v>
      </c>
      <c r="I31" s="12">
        <v>13.9</v>
      </c>
    </row>
    <row r="32" spans="1:10" ht="15.75" thickBot="1" x14ac:dyDescent="0.3">
      <c r="A32" s="11">
        <v>220</v>
      </c>
      <c r="B32" s="2">
        <v>0.84021999999999997</v>
      </c>
      <c r="C32" s="2">
        <v>840.22</v>
      </c>
      <c r="D32" s="2">
        <v>1.6303000000000001</v>
      </c>
      <c r="E32" s="2">
        <v>52.453200000000002</v>
      </c>
      <c r="F32" s="2">
        <v>7.0119999999999996</v>
      </c>
      <c r="G32" s="2">
        <v>8.2396999999999991</v>
      </c>
      <c r="H32" s="2">
        <v>52.453000000000003</v>
      </c>
      <c r="I32" s="12">
        <v>16</v>
      </c>
    </row>
    <row r="33" spans="1:9" ht="15.75" thickBot="1" x14ac:dyDescent="0.3">
      <c r="A33" s="11">
        <v>240</v>
      </c>
      <c r="B33" s="2">
        <v>0.81337000000000004</v>
      </c>
      <c r="C33" s="2">
        <v>813.37</v>
      </c>
      <c r="D33" s="2">
        <v>1.5782</v>
      </c>
      <c r="E33" s="2">
        <v>50.777000000000001</v>
      </c>
      <c r="F33" s="2">
        <v>6.7878999999999996</v>
      </c>
      <c r="G33" s="2">
        <v>7.9763999999999999</v>
      </c>
      <c r="H33" s="2">
        <v>50.777000000000001</v>
      </c>
      <c r="I33" s="12">
        <v>18.600000000000001</v>
      </c>
    </row>
    <row r="34" spans="1:9" ht="15.75" thickBot="1" x14ac:dyDescent="0.3">
      <c r="A34" s="11">
        <v>260</v>
      </c>
      <c r="B34" s="2">
        <v>0.78363000000000005</v>
      </c>
      <c r="C34" s="2">
        <v>783.63</v>
      </c>
      <c r="D34" s="2">
        <v>1.5205</v>
      </c>
      <c r="E34" s="2">
        <v>48.920400000000001</v>
      </c>
      <c r="F34" s="2">
        <v>6.5396999999999998</v>
      </c>
      <c r="G34" s="2">
        <v>7.6848000000000001</v>
      </c>
      <c r="H34" s="2">
        <v>48.92</v>
      </c>
      <c r="I34" s="12">
        <v>22.1</v>
      </c>
    </row>
    <row r="35" spans="1:9" ht="15.75" thickBot="1" x14ac:dyDescent="0.3">
      <c r="A35" s="11">
        <v>280</v>
      </c>
      <c r="B35" s="2">
        <v>0.75027999999999995</v>
      </c>
      <c r="C35" s="2">
        <v>750.28</v>
      </c>
      <c r="D35" s="2">
        <v>1.4558</v>
      </c>
      <c r="E35" s="2">
        <v>46.838500000000003</v>
      </c>
      <c r="F35" s="2">
        <v>6.2614000000000001</v>
      </c>
      <c r="G35" s="2">
        <v>7.3577000000000004</v>
      </c>
      <c r="H35" s="2">
        <v>46.838000000000001</v>
      </c>
      <c r="I35" s="12"/>
    </row>
    <row r="36" spans="1:9" ht="15.75" thickBot="1" x14ac:dyDescent="0.3">
      <c r="A36" s="11">
        <v>300</v>
      </c>
      <c r="B36" s="2">
        <v>0.71214</v>
      </c>
      <c r="C36" s="2">
        <v>712.14</v>
      </c>
      <c r="D36" s="2">
        <v>1.3817999999999999</v>
      </c>
      <c r="E36" s="2">
        <v>44.4574</v>
      </c>
      <c r="F36" s="2">
        <v>5.9431000000000003</v>
      </c>
      <c r="G36" s="2">
        <v>6.9836999999999998</v>
      </c>
      <c r="H36" s="2">
        <v>44.457000000000001</v>
      </c>
      <c r="I36" s="12"/>
    </row>
    <row r="37" spans="1:9" ht="15.75" thickBot="1" x14ac:dyDescent="0.3">
      <c r="A37" s="11">
        <v>320</v>
      </c>
      <c r="B37" s="2">
        <v>0.66708999999999996</v>
      </c>
      <c r="C37" s="2">
        <v>667.09</v>
      </c>
      <c r="D37" s="2">
        <v>1.2944</v>
      </c>
      <c r="E37" s="2">
        <v>41.645099999999999</v>
      </c>
      <c r="F37" s="2">
        <v>5.5670999999999999</v>
      </c>
      <c r="G37" s="2">
        <v>6.5419</v>
      </c>
      <c r="H37" s="2">
        <v>41.645000000000003</v>
      </c>
      <c r="I37" s="12"/>
    </row>
    <row r="38" spans="1:9" ht="15.75" thickBot="1" x14ac:dyDescent="0.3">
      <c r="A38" s="11">
        <v>340</v>
      </c>
      <c r="B38" s="2">
        <v>0.61067000000000005</v>
      </c>
      <c r="C38" s="2">
        <v>610.66999999999996</v>
      </c>
      <c r="D38" s="2">
        <v>1.1849000000000001</v>
      </c>
      <c r="E38" s="2">
        <v>38.122900000000001</v>
      </c>
      <c r="F38" s="2">
        <v>5.0963000000000003</v>
      </c>
      <c r="G38" s="2">
        <v>5.9885999999999999</v>
      </c>
      <c r="H38" s="2">
        <v>38.122999999999998</v>
      </c>
      <c r="I38" s="12"/>
    </row>
    <row r="39" spans="1:9" ht="15.75" thickBot="1" x14ac:dyDescent="0.3">
      <c r="A39" s="11">
        <v>360</v>
      </c>
      <c r="B39" s="2">
        <v>0.52759</v>
      </c>
      <c r="C39" s="2">
        <v>527.59</v>
      </c>
      <c r="D39" s="2">
        <v>1.0237000000000001</v>
      </c>
      <c r="E39" s="2">
        <v>32.936399999999999</v>
      </c>
      <c r="F39" s="2">
        <v>4.4029999999999996</v>
      </c>
      <c r="G39" s="2">
        <v>5.1738999999999997</v>
      </c>
      <c r="H39" s="2">
        <v>32.936</v>
      </c>
      <c r="I39" s="12"/>
    </row>
    <row r="40" spans="1:9" ht="15.75" thickBot="1" x14ac:dyDescent="0.3">
      <c r="A40" s="15">
        <v>373.94600000000003</v>
      </c>
      <c r="B40" s="16">
        <v>0.32200000000000001</v>
      </c>
      <c r="C40" s="16">
        <v>322</v>
      </c>
      <c r="D40" s="16">
        <v>0.625</v>
      </c>
      <c r="E40" s="16">
        <v>20.102</v>
      </c>
      <c r="F40" s="16">
        <v>2.6871999999999998</v>
      </c>
      <c r="G40" s="16">
        <v>3.1577000000000002</v>
      </c>
      <c r="H40" s="16">
        <v>20.102</v>
      </c>
      <c r="I40" s="17"/>
    </row>
    <row r="41" spans="1:9" ht="15.75" thickTop="1" x14ac:dyDescent="0.25"/>
  </sheetData>
  <mergeCells count="2">
    <mergeCell ref="B2:F2"/>
    <mergeCell ref="G2:H2"/>
  </mergeCells>
  <hyperlinks>
    <hyperlink ref="B2" r:id="rId1" display="https://www.engineeringtoolbox.com/water-vapor-saturation-pressure-d_599.html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Pressure</vt:lpstr>
      <vt:lpstr>Water density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Lozanov</dc:creator>
  <cp:lastModifiedBy>Ivan Lozanov</cp:lastModifiedBy>
  <dcterms:created xsi:type="dcterms:W3CDTF">2018-01-01T09:21:20Z</dcterms:created>
  <dcterms:modified xsi:type="dcterms:W3CDTF">2018-01-01T11:12:22Z</dcterms:modified>
</cp:coreProperties>
</file>